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Divisão Financeira\Seção de Licitações\03_Processos de Compras\2024\03_Pregões\11_154.00003245-2024-39 (asfalto)\"/>
    </mc:Choice>
  </mc:AlternateContent>
  <xr:revisionPtr revIDLastSave="0" documentId="8_{7ABF676B-742C-4B9C-BF49-15FE756E43CF}" xr6:coauthVersionLast="47" xr6:coauthVersionMax="47" xr10:uidLastSave="{00000000-0000-0000-0000-000000000000}"/>
  <bookViews>
    <workbookView xWindow="-120" yWindow="-120" windowWidth="29040" windowHeight="15840" tabRatio="817" xr2:uid="{00000000-000D-0000-FFFF-FFFF00000000}"/>
  </bookViews>
  <sheets>
    <sheet name="PLANILHA" sheetId="27" r:id="rId1"/>
    <sheet name="CRONO FIS-FIN" sheetId="28" r:id="rId2"/>
  </sheets>
  <definedNames>
    <definedName name="_xlnm.Print_Area" localSheetId="1">'CRONO FIS-FIN'!$A$1:$K$23</definedName>
    <definedName name="_xlnm.Print_Area" localSheetId="0">PLANILHA!$A$1:$K$57</definedName>
    <definedName name="_xlnm.Print_Titles" localSheetId="0">PLANILHA!$1:$7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27" l="1"/>
  <c r="J11" i="27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H10" i="27"/>
  <c r="H11" i="27"/>
  <c r="K11" i="27" s="1"/>
  <c r="H12" i="27"/>
  <c r="H13" i="27"/>
  <c r="H14" i="27"/>
  <c r="H15" i="27"/>
  <c r="H16" i="27"/>
  <c r="K16" i="27" s="1"/>
  <c r="H17" i="27"/>
  <c r="K17" i="27" s="1"/>
  <c r="H18" i="27"/>
  <c r="K18" i="27" s="1"/>
  <c r="H19" i="27"/>
  <c r="K19" i="27" s="1"/>
  <c r="H20" i="27"/>
  <c r="H21" i="27"/>
  <c r="K21" i="27" s="1"/>
  <c r="H22" i="27"/>
  <c r="H23" i="27"/>
  <c r="K23" i="27" s="1"/>
  <c r="H24" i="27"/>
  <c r="K24" i="27" s="1"/>
  <c r="H25" i="27"/>
  <c r="H26" i="27"/>
  <c r="H27" i="27"/>
  <c r="H28" i="27"/>
  <c r="K28" i="27" s="1"/>
  <c r="H29" i="27"/>
  <c r="K29" i="27" s="1"/>
  <c r="H30" i="27"/>
  <c r="K30" i="27" s="1"/>
  <c r="H31" i="27"/>
  <c r="K31" i="27" s="1"/>
  <c r="H32" i="27"/>
  <c r="H33" i="27"/>
  <c r="K33" i="27" s="1"/>
  <c r="H34" i="27"/>
  <c r="H35" i="27"/>
  <c r="K35" i="27" s="1"/>
  <c r="H36" i="27"/>
  <c r="K36" i="27" s="1"/>
  <c r="H37" i="27"/>
  <c r="H38" i="27"/>
  <c r="H39" i="27"/>
  <c r="H40" i="27"/>
  <c r="K40" i="27" s="1"/>
  <c r="H41" i="27"/>
  <c r="K41" i="27" s="1"/>
  <c r="H42" i="27"/>
  <c r="K42" i="27" s="1"/>
  <c r="H43" i="27"/>
  <c r="H44" i="27"/>
  <c r="K44" i="27" s="1"/>
  <c r="H45" i="27"/>
  <c r="H46" i="27"/>
  <c r="K46" i="27" s="1"/>
  <c r="H47" i="27"/>
  <c r="K47" i="27" s="1"/>
  <c r="J48" i="27"/>
  <c r="J9" i="27"/>
  <c r="H9" i="27"/>
  <c r="B18" i="28"/>
  <c r="B16" i="28"/>
  <c r="B14" i="28"/>
  <c r="B12" i="28"/>
  <c r="B10" i="28"/>
  <c r="K12" i="27" l="1"/>
  <c r="K38" i="27"/>
  <c r="K26" i="27"/>
  <c r="K14" i="27"/>
  <c r="K37" i="27"/>
  <c r="K13" i="27"/>
  <c r="K25" i="27"/>
  <c r="K39" i="27"/>
  <c r="K27" i="27"/>
  <c r="K15" i="27"/>
  <c r="K12" i="28" s="1"/>
  <c r="K45" i="27"/>
  <c r="K34" i="27"/>
  <c r="K22" i="27"/>
  <c r="K10" i="27"/>
  <c r="K43" i="27"/>
  <c r="K18" i="28" s="1"/>
  <c r="K32" i="27"/>
  <c r="K14" i="28" s="1"/>
  <c r="K20" i="27"/>
  <c r="K16" i="28"/>
  <c r="J50" i="27"/>
  <c r="H49" i="27"/>
  <c r="K9" i="27"/>
  <c r="K10" i="28" l="1"/>
  <c r="G13" i="28"/>
  <c r="E13" i="28"/>
  <c r="I13" i="28"/>
  <c r="G11" i="28"/>
  <c r="I11" i="28"/>
  <c r="E11" i="28"/>
  <c r="K22" i="28"/>
  <c r="G15" i="28"/>
  <c r="I15" i="28"/>
  <c r="E15" i="28"/>
  <c r="G19" i="28"/>
  <c r="I19" i="28"/>
  <c r="E19" i="28"/>
  <c r="G17" i="28"/>
  <c r="I17" i="28"/>
  <c r="E17" i="28"/>
  <c r="K51" i="27"/>
  <c r="E21" i="28" l="1"/>
  <c r="G21" i="28"/>
  <c r="I21" i="28"/>
  <c r="G6" i="28" l="1"/>
  <c r="C10" i="28"/>
  <c r="C12" i="28"/>
  <c r="G20" i="28" l="1"/>
  <c r="I20" i="28"/>
  <c r="C16" i="28"/>
  <c r="C18" i="28"/>
  <c r="C14" i="28"/>
  <c r="C22" i="28" l="1"/>
  <c r="E23" i="28"/>
  <c r="G23" i="28" s="1"/>
  <c r="I23" i="28" s="1"/>
  <c r="E20" i="28"/>
  <c r="E22" i="28" l="1"/>
  <c r="G22" i="28" s="1"/>
  <c r="I22" i="28" s="1"/>
</calcChain>
</file>

<file path=xl/sharedStrings.xml><?xml version="1.0" encoding="utf-8"?>
<sst xmlns="http://schemas.openxmlformats.org/spreadsheetml/2006/main" count="218" uniqueCount="147">
  <si>
    <t>ITEM</t>
  </si>
  <si>
    <t>DESCRIÇÃO</t>
  </si>
  <si>
    <t>UN</t>
  </si>
  <si>
    <t>QTDE</t>
  </si>
  <si>
    <t>TOTAL</t>
  </si>
  <si>
    <t>m²</t>
  </si>
  <si>
    <t>PLANILHA ORÇAMENTÁRIA</t>
  </si>
  <si>
    <t>UNIVERSIDADE DE SÃO PAULO</t>
  </si>
  <si>
    <t>mês</t>
  </si>
  <si>
    <t>Prefeitura do Campus USP de Ribeirão Preto</t>
  </si>
  <si>
    <t>m³</t>
  </si>
  <si>
    <t>Locação container para guarda de materiais min. 9,20m²</t>
  </si>
  <si>
    <t>Locação -Banheiro químico, modelo Standard, com manutenção conforme exigências da CETESB</t>
  </si>
  <si>
    <t>Sinalização da obra e desvios, conforme normas do DER e orientação da Guarda Universitária</t>
  </si>
  <si>
    <t>Remoção de pavimento asfáltico com base incluindo transporte (bota fora) h=10cm</t>
  </si>
  <si>
    <t>Escavação e carga mecanizada de sub-base e material borrachudo em área de pavimento removido (h=15cm)</t>
  </si>
  <si>
    <t>Transporte de material escavado até 5km (empolamento de 30%)</t>
  </si>
  <si>
    <t>Melhoria e preparo de sub-leito</t>
  </si>
  <si>
    <t>Base em brita graduada- transporte até 10km (20cm)</t>
  </si>
  <si>
    <t>Base em brita graduada- compactação (20cm)</t>
  </si>
  <si>
    <t>Imprimadura betuminosa ligante</t>
  </si>
  <si>
    <t>Camada de rolamento em CBUQ - grad. C - de  5cm</t>
  </si>
  <si>
    <t>FONTE</t>
  </si>
  <si>
    <t>1.1</t>
  </si>
  <si>
    <t>ml</t>
  </si>
  <si>
    <t>CPOS</t>
  </si>
  <si>
    <t>1.2</t>
  </si>
  <si>
    <t>1.3</t>
  </si>
  <si>
    <t>1.4</t>
  </si>
  <si>
    <t>TPU-DER</t>
  </si>
  <si>
    <t>21.05.07</t>
  </si>
  <si>
    <t>37.03.08.99</t>
  </si>
  <si>
    <t>TPU/DER</t>
  </si>
  <si>
    <t>37.03.15.99</t>
  </si>
  <si>
    <t>02.02.150</t>
  </si>
  <si>
    <t>02.01.180</t>
  </si>
  <si>
    <t>22.02.01</t>
  </si>
  <si>
    <t>05.10.024</t>
  </si>
  <si>
    <t>37.03.08</t>
  </si>
  <si>
    <t>37.02.23</t>
  </si>
  <si>
    <t>RECUPERAÇÃO DE PAVIMENTO ASFÁLTICO (TAPA BURACOS) C/ MELHORIA DE BASE</t>
  </si>
  <si>
    <t>VOLARE</t>
  </si>
  <si>
    <t>00.01.87</t>
  </si>
  <si>
    <t>Corte em pavimento asfáltico com disco diamantado, (Serra cliper para corte de pavimento, gasolina, potência 13 hp (9,7 KW)  - base de cálculo média de 120m/dia (VOLARE)</t>
  </si>
  <si>
    <t>37.05.31.99</t>
  </si>
  <si>
    <t>CJ</t>
  </si>
  <si>
    <t>2.1</t>
  </si>
  <si>
    <t>2.2</t>
  </si>
  <si>
    <t>2.3</t>
  </si>
  <si>
    <t>2.4</t>
  </si>
  <si>
    <t>2.5</t>
  </si>
  <si>
    <t>2.6</t>
  </si>
  <si>
    <t>23.05.02.99</t>
  </si>
  <si>
    <t>BDI=</t>
  </si>
  <si>
    <t>TOTAL MATERIAL</t>
  </si>
  <si>
    <t>2.7</t>
  </si>
  <si>
    <t>2.8</t>
  </si>
  <si>
    <t>RECAPEAMENTO</t>
  </si>
  <si>
    <t>03.07.080</t>
  </si>
  <si>
    <t>Fresagem de pavimento asfáltico com espessura até 5 cm, inclusive remoção do material fresado até 10 quilômetros e varrição</t>
  </si>
  <si>
    <t>34.03.06</t>
  </si>
  <si>
    <t>Limpeza do pavimento - varrição mec e manual</t>
  </si>
  <si>
    <t>37.03.12</t>
  </si>
  <si>
    <t>Imprimadura ligante</t>
  </si>
  <si>
    <t>23.08.03.01</t>
  </si>
  <si>
    <t>SERVIÇOS PRELIMINARES E CANTEIRO</t>
  </si>
  <si>
    <t>Placa identificação obra modelo USP tamanha médio=2,70x1,80,m</t>
  </si>
  <si>
    <t>B.01.000.010101</t>
  </si>
  <si>
    <t>Orientador de tráfego</t>
  </si>
  <si>
    <t>hora</t>
  </si>
  <si>
    <t>37.28.08.01.01.99</t>
  </si>
  <si>
    <t>2.9</t>
  </si>
  <si>
    <t>2.10</t>
  </si>
  <si>
    <t>2.11</t>
  </si>
  <si>
    <t>37.03.04.99</t>
  </si>
  <si>
    <t>3</t>
  </si>
  <si>
    <t>3.1</t>
  </si>
  <si>
    <t>3.2</t>
  </si>
  <si>
    <t>VALOR: R$</t>
  </si>
  <si>
    <t xml:space="preserve">% REL. </t>
  </si>
  <si>
    <t>DIAS</t>
  </si>
  <si>
    <t>AO</t>
  </si>
  <si>
    <t>GLOBAL</t>
  </si>
  <si>
    <t>VALOR</t>
  </si>
  <si>
    <t>01</t>
  </si>
  <si>
    <t xml:space="preserve">% </t>
  </si>
  <si>
    <t>R$</t>
  </si>
  <si>
    <t>02</t>
  </si>
  <si>
    <t>03</t>
  </si>
  <si>
    <t>% = FÍSICO</t>
  </si>
  <si>
    <t>R$ = FINANCEIRO</t>
  </si>
  <si>
    <t xml:space="preserve">TOTAL </t>
  </si>
  <si>
    <t>Levantamento de tampa PVs-Corte em pavimento asfáltico com disco diamantado Ø 1,00m, aumento de altura da chaminé em alvenaria de tijolos comuns 1 vez, com cim/areia 1:3 e reposição do pavimento asfáltico</t>
  </si>
  <si>
    <t>Levantamento de tampa PVs-Remoção de pavimento em paralelepípedo c/ reaproveitamento Ø 1,00m, aumento de altura da chaminé em alvenaria de tijolos comuns 1 vez, com cim/areia 1:3 e reposição do pavimento de paralelepípedo</t>
  </si>
  <si>
    <t>Retirada de tampão Ferro Fundido com aro de suporte</t>
  </si>
  <si>
    <t>49.06.400</t>
  </si>
  <si>
    <t>04.09.020.1</t>
  </si>
  <si>
    <t>49.12.120.1</t>
  </si>
  <si>
    <t>49.12.120.2</t>
  </si>
  <si>
    <t>Reinstalação de tampão em ferro fundido, diâmetro de 600 mm (MO)</t>
  </si>
  <si>
    <t>4</t>
  </si>
  <si>
    <t>4.1</t>
  </si>
  <si>
    <t>4.2</t>
  </si>
  <si>
    <t>4.3</t>
  </si>
  <si>
    <t>4.4</t>
  </si>
  <si>
    <t>4.5</t>
  </si>
  <si>
    <t xml:space="preserve">LEVANTAMENTO DE TAMPÕES DE PVs </t>
  </si>
  <si>
    <t>04</t>
  </si>
  <si>
    <t>5</t>
  </si>
  <si>
    <t>54.01.030</t>
  </si>
  <si>
    <t>Abertura e preparo de caixa até 40 cm, compactação do subleito mínimo de 95% do PN e transporte até o raio de 1 km</t>
  </si>
  <si>
    <t>54.01.210</t>
  </si>
  <si>
    <t>Base de brita graduada - 15cm</t>
  </si>
  <si>
    <t>11.01.130</t>
  </si>
  <si>
    <t>Pavimento em concreto usinado fck 25 Mpa</t>
  </si>
  <si>
    <t>11.16.040</t>
  </si>
  <si>
    <t>Lançamento e adensamento de concreto ou massa em fundação</t>
  </si>
  <si>
    <t>10.02.020</t>
  </si>
  <si>
    <t>Armadura em tela soldada de aço Q138 (2X)</t>
  </si>
  <si>
    <t xml:space="preserve">BOLSÃO PONTO DE ÔNIBUS J. BONILHA </t>
  </si>
  <si>
    <t>5.1</t>
  </si>
  <si>
    <t>5.2</t>
  </si>
  <si>
    <t>5.3</t>
  </si>
  <si>
    <t>5.4</t>
  </si>
  <si>
    <t>5.5</t>
  </si>
  <si>
    <t>kg</t>
  </si>
  <si>
    <t>Reparo de base em brita graduada (20cm)</t>
  </si>
  <si>
    <t>05</t>
  </si>
  <si>
    <t>BOLETIM 193 CPOS FEV/2024</t>
  </si>
  <si>
    <t>VOLARE FEV/ 2024</t>
  </si>
  <si>
    <t>3.3</t>
  </si>
  <si>
    <t>3.4</t>
  </si>
  <si>
    <t>3.5</t>
  </si>
  <si>
    <t>Recapeamento com CBUQ 5 cm esp.</t>
  </si>
  <si>
    <t>3.6</t>
  </si>
  <si>
    <t>Recapeamento com CBUQ 4 cm esp. (EERP)</t>
  </si>
  <si>
    <t>TPU DER MAR/2024</t>
  </si>
  <si>
    <t>PREÇOS BASEADOS NAS TABELAS</t>
  </si>
  <si>
    <t>Assunto/Objeto: Manutenção asfáltica no Campus USP de Ribeirão Preto</t>
  </si>
  <si>
    <t>TOTAL GERAL</t>
  </si>
  <si>
    <t xml:space="preserve"> </t>
  </si>
  <si>
    <t>TOTAL MÃO DE OBRA</t>
  </si>
  <si>
    <t>MAT</t>
  </si>
  <si>
    <t>M. O.</t>
  </si>
  <si>
    <t>TOTAL M. O.</t>
  </si>
  <si>
    <t>CÓDIGO</t>
  </si>
  <si>
    <t>CRONOGRAMA FÍSICO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</si>
</sst>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\ _R_$_-;\-* #,##0.00\ _R_$_-;_-* &quot;-&quot;??\ _R_$_-;_-@_-"/>
    <numFmt numFmtId="165" formatCode="&quot;R$&quot;\ #,##0.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77">
    <xf numFmtId="0" fontId="0" fillId="0" borderId="0" xfId="0"/>
    <xf numFmtId="2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justify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justify"/>
    </xf>
    <xf numFmtId="0" fontId="4" fillId="0" borderId="0" xfId="0" applyFont="1" applyFill="1"/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4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justify"/>
    </xf>
    <xf numFmtId="4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justify"/>
    </xf>
    <xf numFmtId="4" fontId="4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/>
    <xf numFmtId="0" fontId="4" fillId="0" borderId="1" xfId="0" applyFont="1" applyFill="1" applyBorder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/>
    <xf numFmtId="164" fontId="3" fillId="0" borderId="1" xfId="2" applyFont="1" applyFill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10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0" fontId="4" fillId="0" borderId="1" xfId="0" applyNumberFormat="1" applyFont="1" applyFill="1" applyBorder="1" applyAlignment="1">
      <alignment horizontal="center" vertical="center"/>
    </xf>
    <xf numFmtId="40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left" vertical="justify"/>
    </xf>
    <xf numFmtId="44" fontId="3" fillId="0" borderId="1" xfId="4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9" fontId="3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1" applyFont="1" applyFill="1" applyBorder="1" applyAlignment="1">
      <alignment horizontal="center" vertical="center"/>
    </xf>
    <xf numFmtId="9" fontId="4" fillId="0" borderId="2" xfId="1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/>
    </xf>
    <xf numFmtId="39" fontId="4" fillId="0" borderId="1" xfId="2" applyNumberFormat="1" applyFont="1" applyFill="1" applyBorder="1" applyAlignment="1">
      <alignment horizontal="center"/>
    </xf>
    <xf numFmtId="10" fontId="3" fillId="0" borderId="1" xfId="1" applyNumberFormat="1" applyFont="1" applyFill="1" applyBorder="1" applyAlignment="1">
      <alignment horizontal="center"/>
    </xf>
    <xf numFmtId="164" fontId="3" fillId="0" borderId="1" xfId="2" applyFont="1" applyFill="1" applyBorder="1" applyAlignment="1">
      <alignment horizontal="center"/>
    </xf>
    <xf numFmtId="39" fontId="3" fillId="0" borderId="1" xfId="2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</cellXfs>
  <cellStyles count="5">
    <cellStyle name="Moeda" xfId="4" builtinId="4"/>
    <cellStyle name="Normal" xfId="0" builtinId="0"/>
    <cellStyle name="Porcentagem" xfId="1" builtinId="5"/>
    <cellStyle name="Vírgula" xfId="2" builtinId="3"/>
    <cellStyle name="Vírgula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7"/>
  <sheetViews>
    <sheetView showZeros="0" tabSelected="1" zoomScaleNormal="100" zoomScaleSheetLayoutView="85" workbookViewId="0">
      <selection activeCell="A56" sqref="A56:K56"/>
    </sheetView>
  </sheetViews>
  <sheetFormatPr defaultColWidth="11.5703125" defaultRowHeight="15" x14ac:dyDescent="0.2"/>
  <cols>
    <col min="1" max="1" width="6.7109375" style="31" bestFit="1" customWidth="1"/>
    <col min="2" max="2" width="11.28515625" style="31" bestFit="1" customWidth="1"/>
    <col min="3" max="3" width="19.85546875" style="31" bestFit="1" customWidth="1"/>
    <col min="4" max="4" width="53.7109375" style="32" customWidth="1"/>
    <col min="5" max="5" width="11.42578125" style="33" bestFit="1" customWidth="1"/>
    <col min="6" max="6" width="6.5703125" style="33" customWidth="1"/>
    <col min="7" max="7" width="10.140625" style="33" bestFit="1" customWidth="1"/>
    <col min="8" max="8" width="18" style="33" bestFit="1" customWidth="1"/>
    <col min="9" max="9" width="8.28515625" style="33" bestFit="1" customWidth="1"/>
    <col min="10" max="10" width="18" style="33" bestFit="1" customWidth="1"/>
    <col min="11" max="11" width="19.85546875" style="33" bestFit="1" customWidth="1"/>
    <col min="12" max="16384" width="11.5703125" style="9"/>
  </cols>
  <sheetData>
    <row r="1" spans="1:11" s="35" customFormat="1" ht="15.75" x14ac:dyDescent="0.25">
      <c r="A1" s="55" t="s">
        <v>7</v>
      </c>
      <c r="B1" s="55"/>
      <c r="C1" s="55"/>
      <c r="D1" s="56"/>
      <c r="E1" s="56"/>
      <c r="F1" s="56"/>
      <c r="G1" s="56"/>
      <c r="H1" s="56"/>
      <c r="I1" s="56"/>
      <c r="J1" s="56"/>
      <c r="K1" s="56"/>
    </row>
    <row r="2" spans="1:11" s="35" customFormat="1" ht="15.75" x14ac:dyDescent="0.25">
      <c r="A2" s="55" t="s">
        <v>9</v>
      </c>
      <c r="B2" s="55"/>
      <c r="C2" s="55"/>
      <c r="D2" s="56"/>
      <c r="E2" s="56"/>
      <c r="F2" s="56"/>
      <c r="G2" s="56"/>
      <c r="H2" s="56"/>
      <c r="I2" s="56"/>
      <c r="J2" s="56"/>
      <c r="K2" s="56"/>
    </row>
    <row r="3" spans="1:11" s="35" customFormat="1" ht="15.75" x14ac:dyDescent="0.2">
      <c r="A3" s="54" t="s">
        <v>138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s="35" customFormat="1" ht="15.75" x14ac:dyDescent="0.2">
      <c r="A4" s="54" t="s">
        <v>6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15" customHeight="1" x14ac:dyDescent="0.2">
      <c r="A5" s="60"/>
      <c r="B5" s="60"/>
      <c r="C5" s="60"/>
      <c r="D5" s="60"/>
      <c r="E5" s="60"/>
      <c r="F5" s="60"/>
      <c r="G5" s="60"/>
      <c r="H5" s="60"/>
      <c r="I5" s="60"/>
      <c r="J5" s="24" t="s">
        <v>53</v>
      </c>
      <c r="K5" s="25">
        <v>0.29799999999999999</v>
      </c>
    </row>
    <row r="6" spans="1:11" ht="15" customHeight="1" x14ac:dyDescent="0.2">
      <c r="A6" s="61"/>
      <c r="B6" s="62"/>
      <c r="C6" s="62"/>
      <c r="D6" s="62"/>
      <c r="E6" s="62"/>
      <c r="F6" s="62"/>
      <c r="G6" s="62"/>
      <c r="H6" s="62"/>
      <c r="I6" s="62"/>
      <c r="J6" s="62"/>
      <c r="K6" s="63"/>
    </row>
    <row r="7" spans="1:11" ht="31.5" x14ac:dyDescent="0.2">
      <c r="A7" s="7" t="s">
        <v>0</v>
      </c>
      <c r="B7" s="17" t="s">
        <v>22</v>
      </c>
      <c r="C7" s="17" t="s">
        <v>145</v>
      </c>
      <c r="D7" s="7" t="s">
        <v>1</v>
      </c>
      <c r="E7" s="17" t="s">
        <v>3</v>
      </c>
      <c r="F7" s="17" t="s">
        <v>2</v>
      </c>
      <c r="G7" s="19" t="s">
        <v>142</v>
      </c>
      <c r="H7" s="19" t="s">
        <v>54</v>
      </c>
      <c r="I7" s="19" t="s">
        <v>143</v>
      </c>
      <c r="J7" s="19" t="s">
        <v>144</v>
      </c>
      <c r="K7" s="17" t="s">
        <v>4</v>
      </c>
    </row>
    <row r="8" spans="1:11" ht="15.75" x14ac:dyDescent="0.2">
      <c r="A8" s="7">
        <v>1</v>
      </c>
      <c r="B8" s="8"/>
      <c r="C8" s="8"/>
      <c r="D8" s="4" t="s">
        <v>65</v>
      </c>
      <c r="E8" s="18"/>
      <c r="F8" s="18"/>
      <c r="G8" s="18"/>
      <c r="H8" s="19"/>
      <c r="I8" s="18"/>
      <c r="J8" s="19"/>
      <c r="K8" s="19"/>
    </row>
    <row r="9" spans="1:11" ht="30" x14ac:dyDescent="0.2">
      <c r="A9" s="6" t="s">
        <v>23</v>
      </c>
      <c r="B9" s="6" t="s">
        <v>25</v>
      </c>
      <c r="C9" s="6" t="s">
        <v>34</v>
      </c>
      <c r="D9" s="1" t="s">
        <v>11</v>
      </c>
      <c r="E9" s="2">
        <v>3</v>
      </c>
      <c r="F9" s="2" t="s">
        <v>8</v>
      </c>
      <c r="G9" s="2">
        <v>1034.03</v>
      </c>
      <c r="H9" s="2">
        <f>G9*E9</f>
        <v>3102.09</v>
      </c>
      <c r="I9" s="2">
        <v>93.49</v>
      </c>
      <c r="J9" s="2">
        <f>I9*E9</f>
        <v>280.46999999999997</v>
      </c>
      <c r="K9" s="2">
        <f>H9+J9</f>
        <v>3382.56</v>
      </c>
    </row>
    <row r="10" spans="1:11" ht="30" x14ac:dyDescent="0.2">
      <c r="A10" s="6" t="s">
        <v>26</v>
      </c>
      <c r="B10" s="6" t="s">
        <v>25</v>
      </c>
      <c r="C10" s="6" t="s">
        <v>35</v>
      </c>
      <c r="D10" s="1" t="s">
        <v>12</v>
      </c>
      <c r="E10" s="2">
        <v>3</v>
      </c>
      <c r="F10" s="2" t="s">
        <v>8</v>
      </c>
      <c r="G10" s="2">
        <v>1382.79</v>
      </c>
      <c r="H10" s="2">
        <f t="shared" ref="H10:H47" si="0">G10*E10</f>
        <v>4148.37</v>
      </c>
      <c r="I10" s="2"/>
      <c r="J10" s="2">
        <f t="shared" ref="J10:J47" si="1">I10*E10</f>
        <v>0</v>
      </c>
      <c r="K10" s="2">
        <f t="shared" ref="K10:K47" si="2">H10+J10</f>
        <v>4148.37</v>
      </c>
    </row>
    <row r="11" spans="1:11" ht="30" x14ac:dyDescent="0.2">
      <c r="A11" s="6" t="s">
        <v>27</v>
      </c>
      <c r="B11" s="6" t="s">
        <v>29</v>
      </c>
      <c r="C11" s="6" t="s">
        <v>70</v>
      </c>
      <c r="D11" s="1" t="s">
        <v>66</v>
      </c>
      <c r="E11" s="2">
        <v>4.8600000000000003</v>
      </c>
      <c r="F11" s="2" t="s">
        <v>5</v>
      </c>
      <c r="G11" s="2">
        <v>292.32</v>
      </c>
      <c r="H11" s="2">
        <f t="shared" si="0"/>
        <v>1420.6752000000001</v>
      </c>
      <c r="I11" s="2"/>
      <c r="J11" s="2">
        <f t="shared" si="1"/>
        <v>0</v>
      </c>
      <c r="K11" s="2">
        <f t="shared" si="2"/>
        <v>1420.6752000000001</v>
      </c>
    </row>
    <row r="12" spans="1:11" x14ac:dyDescent="0.2">
      <c r="A12" s="6" t="s">
        <v>28</v>
      </c>
      <c r="B12" s="6" t="s">
        <v>25</v>
      </c>
      <c r="C12" s="6" t="s">
        <v>67</v>
      </c>
      <c r="D12" s="1" t="s">
        <v>68</v>
      </c>
      <c r="E12" s="2">
        <v>16</v>
      </c>
      <c r="F12" s="2" t="s">
        <v>69</v>
      </c>
      <c r="G12" s="2"/>
      <c r="H12" s="2">
        <f t="shared" si="0"/>
        <v>0</v>
      </c>
      <c r="I12" s="2">
        <v>26.28</v>
      </c>
      <c r="J12" s="2">
        <f t="shared" si="1"/>
        <v>420.48</v>
      </c>
      <c r="K12" s="2">
        <f t="shared" si="2"/>
        <v>420.48</v>
      </c>
    </row>
    <row r="13" spans="1:11" x14ac:dyDescent="0.2">
      <c r="A13" s="26"/>
      <c r="B13" s="26"/>
      <c r="C13" s="26"/>
      <c r="D13" s="27"/>
      <c r="E13" s="28"/>
      <c r="F13" s="28"/>
      <c r="G13" s="28"/>
      <c r="H13" s="2">
        <f t="shared" si="0"/>
        <v>0</v>
      </c>
      <c r="I13" s="28"/>
      <c r="J13" s="2">
        <f t="shared" si="1"/>
        <v>0</v>
      </c>
      <c r="K13" s="2">
        <f t="shared" si="2"/>
        <v>0</v>
      </c>
    </row>
    <row r="14" spans="1:11" ht="31.5" x14ac:dyDescent="0.2">
      <c r="A14" s="7">
        <v>2</v>
      </c>
      <c r="B14" s="8"/>
      <c r="C14" s="8"/>
      <c r="D14" s="4" t="s">
        <v>40</v>
      </c>
      <c r="E14" s="18"/>
      <c r="F14" s="18"/>
      <c r="G14" s="18"/>
      <c r="H14" s="2">
        <f t="shared" si="0"/>
        <v>0</v>
      </c>
      <c r="I14" s="18"/>
      <c r="J14" s="2">
        <f t="shared" si="1"/>
        <v>0</v>
      </c>
      <c r="K14" s="2">
        <f t="shared" si="2"/>
        <v>0</v>
      </c>
    </row>
    <row r="15" spans="1:11" ht="60" x14ac:dyDescent="0.2">
      <c r="A15" s="10" t="s">
        <v>46</v>
      </c>
      <c r="B15" s="6" t="s">
        <v>41</v>
      </c>
      <c r="C15" s="6" t="s">
        <v>42</v>
      </c>
      <c r="D15" s="3" t="s">
        <v>43</v>
      </c>
      <c r="E15" s="2">
        <v>1130</v>
      </c>
      <c r="F15" s="2" t="s">
        <v>24</v>
      </c>
      <c r="G15" s="2">
        <v>1.45</v>
      </c>
      <c r="H15" s="2">
        <f t="shared" si="0"/>
        <v>1638.5</v>
      </c>
      <c r="I15" s="2">
        <v>2.92</v>
      </c>
      <c r="J15" s="2">
        <f t="shared" si="1"/>
        <v>3299.6</v>
      </c>
      <c r="K15" s="2">
        <f t="shared" si="2"/>
        <v>4938.1000000000004</v>
      </c>
    </row>
    <row r="16" spans="1:11" ht="30" x14ac:dyDescent="0.2">
      <c r="A16" s="10" t="s">
        <v>47</v>
      </c>
      <c r="B16" s="6" t="s">
        <v>29</v>
      </c>
      <c r="C16" s="6" t="s">
        <v>30</v>
      </c>
      <c r="D16" s="3" t="s">
        <v>14</v>
      </c>
      <c r="E16" s="2">
        <v>33.9</v>
      </c>
      <c r="F16" s="2" t="s">
        <v>10</v>
      </c>
      <c r="G16" s="2">
        <v>36.020000000000003</v>
      </c>
      <c r="H16" s="2">
        <f t="shared" si="0"/>
        <v>1221.078</v>
      </c>
      <c r="I16" s="2">
        <v>24.02</v>
      </c>
      <c r="J16" s="2">
        <f t="shared" si="1"/>
        <v>814.27799999999991</v>
      </c>
      <c r="K16" s="2">
        <f t="shared" si="2"/>
        <v>2035.3559999999998</v>
      </c>
    </row>
    <row r="17" spans="1:11" ht="45" x14ac:dyDescent="0.2">
      <c r="A17" s="10" t="s">
        <v>48</v>
      </c>
      <c r="B17" s="6" t="s">
        <v>29</v>
      </c>
      <c r="C17" s="6" t="s">
        <v>36</v>
      </c>
      <c r="D17" s="3" t="s">
        <v>15</v>
      </c>
      <c r="E17" s="2">
        <v>50.85</v>
      </c>
      <c r="F17" s="2" t="s">
        <v>10</v>
      </c>
      <c r="G17" s="2">
        <v>6.63</v>
      </c>
      <c r="H17" s="2">
        <f t="shared" si="0"/>
        <v>337.13549999999998</v>
      </c>
      <c r="I17" s="2">
        <v>4.42</v>
      </c>
      <c r="J17" s="2">
        <f t="shared" si="1"/>
        <v>224.75700000000001</v>
      </c>
      <c r="K17" s="2">
        <f t="shared" si="2"/>
        <v>561.89249999999993</v>
      </c>
    </row>
    <row r="18" spans="1:11" ht="30" x14ac:dyDescent="0.2">
      <c r="A18" s="10" t="s">
        <v>49</v>
      </c>
      <c r="B18" s="6" t="s">
        <v>25</v>
      </c>
      <c r="C18" s="6" t="s">
        <v>37</v>
      </c>
      <c r="D18" s="3" t="s">
        <v>16</v>
      </c>
      <c r="E18" s="2">
        <v>66.11</v>
      </c>
      <c r="F18" s="2" t="s">
        <v>10</v>
      </c>
      <c r="G18" s="2">
        <v>111.25</v>
      </c>
      <c r="H18" s="2">
        <f t="shared" si="0"/>
        <v>7354.7375000000002</v>
      </c>
      <c r="I18" s="2">
        <v>74.17</v>
      </c>
      <c r="J18" s="2">
        <f t="shared" si="1"/>
        <v>4903.3787000000002</v>
      </c>
      <c r="K18" s="2">
        <f t="shared" si="2"/>
        <v>12258.1162</v>
      </c>
    </row>
    <row r="19" spans="1:11" x14ac:dyDescent="0.2">
      <c r="A19" s="10" t="s">
        <v>50</v>
      </c>
      <c r="B19" s="6" t="s">
        <v>29</v>
      </c>
      <c r="C19" s="6" t="s">
        <v>38</v>
      </c>
      <c r="D19" s="3" t="s">
        <v>17</v>
      </c>
      <c r="E19" s="2">
        <v>339</v>
      </c>
      <c r="F19" s="2" t="s">
        <v>5</v>
      </c>
      <c r="G19" s="2">
        <v>6.21</v>
      </c>
      <c r="H19" s="2">
        <f t="shared" si="0"/>
        <v>2105.19</v>
      </c>
      <c r="I19" s="2">
        <v>4.1399999999999997</v>
      </c>
      <c r="J19" s="2">
        <f t="shared" si="1"/>
        <v>1403.4599999999998</v>
      </c>
      <c r="K19" s="2">
        <f t="shared" si="2"/>
        <v>3508.6499999999996</v>
      </c>
    </row>
    <row r="20" spans="1:11" x14ac:dyDescent="0.2">
      <c r="A20" s="10" t="s">
        <v>51</v>
      </c>
      <c r="B20" s="6" t="s">
        <v>29</v>
      </c>
      <c r="C20" s="6" t="s">
        <v>74</v>
      </c>
      <c r="D20" s="3" t="s">
        <v>126</v>
      </c>
      <c r="E20" s="2">
        <v>67.8</v>
      </c>
      <c r="F20" s="2" t="s">
        <v>10</v>
      </c>
      <c r="G20" s="2">
        <v>363.19</v>
      </c>
      <c r="H20" s="2">
        <f t="shared" si="0"/>
        <v>24624.281999999999</v>
      </c>
      <c r="I20" s="2">
        <v>242.13</v>
      </c>
      <c r="J20" s="2">
        <f t="shared" si="1"/>
        <v>16416.414000000001</v>
      </c>
      <c r="K20" s="2">
        <f t="shared" si="2"/>
        <v>41040.695999999996</v>
      </c>
    </row>
    <row r="21" spans="1:11" ht="30" x14ac:dyDescent="0.2">
      <c r="A21" s="10" t="s">
        <v>55</v>
      </c>
      <c r="B21" s="6" t="s">
        <v>29</v>
      </c>
      <c r="C21" s="6" t="s">
        <v>39</v>
      </c>
      <c r="D21" s="3" t="s">
        <v>18</v>
      </c>
      <c r="E21" s="2">
        <v>67.8</v>
      </c>
      <c r="F21" s="2" t="s">
        <v>10</v>
      </c>
      <c r="G21" s="2">
        <v>41.57</v>
      </c>
      <c r="H21" s="2">
        <f t="shared" si="0"/>
        <v>2818.4459999999999</v>
      </c>
      <c r="I21" s="2"/>
      <c r="J21" s="2">
        <f t="shared" si="1"/>
        <v>0</v>
      </c>
      <c r="K21" s="2">
        <f t="shared" si="2"/>
        <v>2818.4459999999999</v>
      </c>
    </row>
    <row r="22" spans="1:11" x14ac:dyDescent="0.2">
      <c r="A22" s="10" t="s">
        <v>56</v>
      </c>
      <c r="B22" s="6" t="s">
        <v>29</v>
      </c>
      <c r="C22" s="6" t="s">
        <v>31</v>
      </c>
      <c r="D22" s="3" t="s">
        <v>19</v>
      </c>
      <c r="E22" s="2">
        <v>67.8</v>
      </c>
      <c r="F22" s="2" t="s">
        <v>10</v>
      </c>
      <c r="G22" s="2">
        <v>6.21</v>
      </c>
      <c r="H22" s="2">
        <f t="shared" si="0"/>
        <v>421.03799999999995</v>
      </c>
      <c r="I22" s="2">
        <v>4.1399999999999997</v>
      </c>
      <c r="J22" s="2">
        <f t="shared" si="1"/>
        <v>280.69199999999995</v>
      </c>
      <c r="K22" s="2">
        <f t="shared" si="2"/>
        <v>701.7299999999999</v>
      </c>
    </row>
    <row r="23" spans="1:11" x14ac:dyDescent="0.2">
      <c r="A23" s="10" t="s">
        <v>71</v>
      </c>
      <c r="B23" s="6" t="s">
        <v>32</v>
      </c>
      <c r="C23" s="6" t="s">
        <v>52</v>
      </c>
      <c r="D23" s="3" t="s">
        <v>20</v>
      </c>
      <c r="E23" s="2">
        <v>339</v>
      </c>
      <c r="F23" s="2" t="s">
        <v>5</v>
      </c>
      <c r="G23" s="2">
        <v>4.5199999999999996</v>
      </c>
      <c r="H23" s="2">
        <f t="shared" si="0"/>
        <v>1532.2799999999997</v>
      </c>
      <c r="I23" s="2"/>
      <c r="J23" s="2">
        <f t="shared" si="1"/>
        <v>0</v>
      </c>
      <c r="K23" s="2">
        <f t="shared" si="2"/>
        <v>1532.2799999999997</v>
      </c>
    </row>
    <row r="24" spans="1:11" ht="30" x14ac:dyDescent="0.2">
      <c r="A24" s="10" t="s">
        <v>72</v>
      </c>
      <c r="B24" s="6" t="s">
        <v>32</v>
      </c>
      <c r="C24" s="6" t="s">
        <v>33</v>
      </c>
      <c r="D24" s="3" t="s">
        <v>21</v>
      </c>
      <c r="E24" s="2">
        <v>16.95</v>
      </c>
      <c r="F24" s="2" t="s">
        <v>10</v>
      </c>
      <c r="G24" s="2">
        <v>1033.6500000000001</v>
      </c>
      <c r="H24" s="2">
        <f t="shared" si="0"/>
        <v>17520.3675</v>
      </c>
      <c r="I24" s="2">
        <v>689.1</v>
      </c>
      <c r="J24" s="2">
        <f t="shared" si="1"/>
        <v>11680.245000000001</v>
      </c>
      <c r="K24" s="2">
        <f t="shared" si="2"/>
        <v>29200.612500000003</v>
      </c>
    </row>
    <row r="25" spans="1:11" ht="30" x14ac:dyDescent="0.2">
      <c r="A25" s="10" t="s">
        <v>73</v>
      </c>
      <c r="B25" s="6" t="s">
        <v>32</v>
      </c>
      <c r="C25" s="6" t="s">
        <v>44</v>
      </c>
      <c r="D25" s="29" t="s">
        <v>13</v>
      </c>
      <c r="E25" s="2">
        <v>4</v>
      </c>
      <c r="F25" s="2" t="s">
        <v>45</v>
      </c>
      <c r="G25" s="2">
        <v>1553.64</v>
      </c>
      <c r="H25" s="2">
        <f t="shared" si="0"/>
        <v>6214.56</v>
      </c>
      <c r="I25" s="2"/>
      <c r="J25" s="2">
        <f t="shared" si="1"/>
        <v>0</v>
      </c>
      <c r="K25" s="2">
        <f t="shared" si="2"/>
        <v>6214.56</v>
      </c>
    </row>
    <row r="26" spans="1:11" x14ac:dyDescent="0.2">
      <c r="A26" s="11"/>
      <c r="B26" s="12"/>
      <c r="C26" s="12"/>
      <c r="D26" s="30"/>
      <c r="E26" s="2"/>
      <c r="F26" s="2"/>
      <c r="G26" s="2"/>
      <c r="H26" s="2">
        <f t="shared" si="0"/>
        <v>0</v>
      </c>
      <c r="I26" s="2"/>
      <c r="J26" s="2">
        <f t="shared" si="1"/>
        <v>0</v>
      </c>
      <c r="K26" s="2">
        <f t="shared" si="2"/>
        <v>0</v>
      </c>
    </row>
    <row r="27" spans="1:11" ht="15.75" x14ac:dyDescent="0.2">
      <c r="A27" s="7" t="s">
        <v>75</v>
      </c>
      <c r="B27" s="8"/>
      <c r="C27" s="8"/>
      <c r="D27" s="4" t="s">
        <v>57</v>
      </c>
      <c r="E27" s="18"/>
      <c r="F27" s="18"/>
      <c r="G27" s="18"/>
      <c r="H27" s="2">
        <f t="shared" si="0"/>
        <v>0</v>
      </c>
      <c r="I27" s="18"/>
      <c r="J27" s="2">
        <f t="shared" si="1"/>
        <v>0</v>
      </c>
      <c r="K27" s="2">
        <f t="shared" si="2"/>
        <v>0</v>
      </c>
    </row>
    <row r="28" spans="1:11" ht="45" x14ac:dyDescent="0.2">
      <c r="A28" s="6" t="s">
        <v>76</v>
      </c>
      <c r="B28" s="6" t="s">
        <v>25</v>
      </c>
      <c r="C28" s="6" t="s">
        <v>58</v>
      </c>
      <c r="D28" s="3" t="s">
        <v>59</v>
      </c>
      <c r="E28" s="2">
        <v>12860.5</v>
      </c>
      <c r="F28" s="2" t="s">
        <v>5</v>
      </c>
      <c r="G28" s="2">
        <v>18.989999999999998</v>
      </c>
      <c r="H28" s="2">
        <f t="shared" si="0"/>
        <v>244220.89499999999</v>
      </c>
      <c r="I28" s="2">
        <v>0.69</v>
      </c>
      <c r="J28" s="2">
        <f t="shared" si="1"/>
        <v>8873.744999999999</v>
      </c>
      <c r="K28" s="2">
        <f t="shared" si="2"/>
        <v>253094.63999999998</v>
      </c>
    </row>
    <row r="29" spans="1:11" x14ac:dyDescent="0.2">
      <c r="A29" s="6" t="s">
        <v>77</v>
      </c>
      <c r="B29" s="6" t="s">
        <v>29</v>
      </c>
      <c r="C29" s="6" t="s">
        <v>60</v>
      </c>
      <c r="D29" s="3" t="s">
        <v>61</v>
      </c>
      <c r="E29" s="2">
        <v>12860.5</v>
      </c>
      <c r="F29" s="2" t="s">
        <v>5</v>
      </c>
      <c r="G29" s="2">
        <v>2.19</v>
      </c>
      <c r="H29" s="2">
        <f t="shared" si="0"/>
        <v>28164.494999999999</v>
      </c>
      <c r="I29" s="2">
        <v>0.94</v>
      </c>
      <c r="J29" s="2">
        <f t="shared" si="1"/>
        <v>12088.869999999999</v>
      </c>
      <c r="K29" s="2">
        <f t="shared" si="2"/>
        <v>40253.364999999998</v>
      </c>
    </row>
    <row r="30" spans="1:11" x14ac:dyDescent="0.2">
      <c r="A30" s="6" t="s">
        <v>130</v>
      </c>
      <c r="B30" s="6" t="s">
        <v>29</v>
      </c>
      <c r="C30" s="6" t="s">
        <v>62</v>
      </c>
      <c r="D30" s="3" t="s">
        <v>63</v>
      </c>
      <c r="E30" s="2">
        <v>12860.5</v>
      </c>
      <c r="F30" s="2" t="s">
        <v>5</v>
      </c>
      <c r="G30" s="2">
        <v>2.2000000000000002</v>
      </c>
      <c r="H30" s="2">
        <f t="shared" si="0"/>
        <v>28293.100000000002</v>
      </c>
      <c r="I30" s="2">
        <v>1.47</v>
      </c>
      <c r="J30" s="2">
        <f t="shared" si="1"/>
        <v>18904.935000000001</v>
      </c>
      <c r="K30" s="2">
        <f t="shared" si="2"/>
        <v>47198.035000000003</v>
      </c>
    </row>
    <row r="31" spans="1:11" x14ac:dyDescent="0.2">
      <c r="A31" s="6" t="s">
        <v>131</v>
      </c>
      <c r="B31" s="6" t="s">
        <v>29</v>
      </c>
      <c r="C31" s="6" t="s">
        <v>64</v>
      </c>
      <c r="D31" s="3" t="s">
        <v>133</v>
      </c>
      <c r="E31" s="2">
        <v>125.98</v>
      </c>
      <c r="F31" s="2" t="s">
        <v>10</v>
      </c>
      <c r="G31" s="2">
        <v>917.92</v>
      </c>
      <c r="H31" s="2">
        <f t="shared" si="0"/>
        <v>115639.5616</v>
      </c>
      <c r="I31" s="2">
        <v>611.95000000000005</v>
      </c>
      <c r="J31" s="2">
        <f t="shared" si="1"/>
        <v>77093.46100000001</v>
      </c>
      <c r="K31" s="2">
        <f t="shared" si="2"/>
        <v>192733.02260000003</v>
      </c>
    </row>
    <row r="32" spans="1:11" x14ac:dyDescent="0.2">
      <c r="A32" s="6" t="s">
        <v>132</v>
      </c>
      <c r="B32" s="6" t="s">
        <v>29</v>
      </c>
      <c r="C32" s="6" t="s">
        <v>64</v>
      </c>
      <c r="D32" s="3" t="s">
        <v>135</v>
      </c>
      <c r="E32" s="2">
        <v>413.64</v>
      </c>
      <c r="F32" s="2" t="s">
        <v>10</v>
      </c>
      <c r="G32" s="2">
        <v>918.47</v>
      </c>
      <c r="H32" s="2">
        <f t="shared" si="0"/>
        <v>379915.93079999997</v>
      </c>
      <c r="I32" s="2">
        <v>612.30999999999995</v>
      </c>
      <c r="J32" s="2">
        <f t="shared" si="1"/>
        <v>253275.90839999996</v>
      </c>
      <c r="K32" s="2">
        <f t="shared" si="2"/>
        <v>633191.83919999993</v>
      </c>
    </row>
    <row r="33" spans="1:11" ht="30" x14ac:dyDescent="0.2">
      <c r="A33" s="6" t="s">
        <v>134</v>
      </c>
      <c r="B33" s="6" t="s">
        <v>32</v>
      </c>
      <c r="C33" s="6" t="s">
        <v>44</v>
      </c>
      <c r="D33" s="29" t="s">
        <v>13</v>
      </c>
      <c r="E33" s="2">
        <v>1</v>
      </c>
      <c r="F33" s="2" t="s">
        <v>45</v>
      </c>
      <c r="G33" s="2">
        <v>932.18</v>
      </c>
      <c r="H33" s="2">
        <f t="shared" si="0"/>
        <v>932.18</v>
      </c>
      <c r="I33" s="2">
        <v>621.45000000000005</v>
      </c>
      <c r="J33" s="2">
        <f t="shared" si="1"/>
        <v>621.45000000000005</v>
      </c>
      <c r="K33" s="2">
        <f t="shared" si="2"/>
        <v>1553.63</v>
      </c>
    </row>
    <row r="34" spans="1:11" ht="15.75" x14ac:dyDescent="0.2">
      <c r="A34" s="6"/>
      <c r="B34" s="14"/>
      <c r="C34" s="14"/>
      <c r="D34" s="5"/>
      <c r="E34" s="14"/>
      <c r="F34" s="14"/>
      <c r="G34" s="14"/>
      <c r="H34" s="2">
        <f t="shared" si="0"/>
        <v>0</v>
      </c>
      <c r="I34" s="14"/>
      <c r="J34" s="2">
        <f t="shared" si="1"/>
        <v>0</v>
      </c>
      <c r="K34" s="2">
        <f t="shared" si="2"/>
        <v>0</v>
      </c>
    </row>
    <row r="35" spans="1:11" ht="15.75" x14ac:dyDescent="0.2">
      <c r="A35" s="14" t="s">
        <v>100</v>
      </c>
      <c r="B35" s="14"/>
      <c r="C35" s="14"/>
      <c r="D35" s="5" t="s">
        <v>106</v>
      </c>
      <c r="E35" s="14"/>
      <c r="F35" s="14"/>
      <c r="G35" s="14"/>
      <c r="H35" s="2">
        <f t="shared" si="0"/>
        <v>0</v>
      </c>
      <c r="I35" s="14"/>
      <c r="J35" s="2">
        <f t="shared" si="1"/>
        <v>0</v>
      </c>
      <c r="K35" s="2">
        <f t="shared" si="2"/>
        <v>0</v>
      </c>
    </row>
    <row r="36" spans="1:11" ht="75" x14ac:dyDescent="0.2">
      <c r="A36" s="13" t="s">
        <v>101</v>
      </c>
      <c r="B36" s="13" t="s">
        <v>25</v>
      </c>
      <c r="C36" s="13" t="s">
        <v>97</v>
      </c>
      <c r="D36" s="15" t="s">
        <v>92</v>
      </c>
      <c r="E36" s="2">
        <v>7</v>
      </c>
      <c r="F36" s="13" t="s">
        <v>2</v>
      </c>
      <c r="G36" s="2">
        <v>367.1</v>
      </c>
      <c r="H36" s="2">
        <f t="shared" si="0"/>
        <v>2569.7000000000003</v>
      </c>
      <c r="I36" s="2">
        <v>446.95</v>
      </c>
      <c r="J36" s="2">
        <f t="shared" si="1"/>
        <v>3128.65</v>
      </c>
      <c r="K36" s="2">
        <f t="shared" si="2"/>
        <v>5698.35</v>
      </c>
    </row>
    <row r="37" spans="1:11" ht="75" x14ac:dyDescent="0.2">
      <c r="A37" s="13" t="s">
        <v>102</v>
      </c>
      <c r="B37" s="13" t="s">
        <v>25</v>
      </c>
      <c r="C37" s="13" t="s">
        <v>98</v>
      </c>
      <c r="D37" s="15" t="s">
        <v>93</v>
      </c>
      <c r="E37" s="2">
        <v>3</v>
      </c>
      <c r="F37" s="13" t="s">
        <v>2</v>
      </c>
      <c r="G37" s="2">
        <v>367.1</v>
      </c>
      <c r="H37" s="2">
        <f t="shared" si="0"/>
        <v>1101.3000000000002</v>
      </c>
      <c r="I37" s="2">
        <v>446.95</v>
      </c>
      <c r="J37" s="2">
        <f t="shared" si="1"/>
        <v>1340.85</v>
      </c>
      <c r="K37" s="2">
        <f t="shared" si="2"/>
        <v>2442.15</v>
      </c>
    </row>
    <row r="38" spans="1:11" ht="30" x14ac:dyDescent="0.2">
      <c r="A38" s="13" t="s">
        <v>103</v>
      </c>
      <c r="B38" s="13" t="s">
        <v>25</v>
      </c>
      <c r="C38" s="13" t="s">
        <v>96</v>
      </c>
      <c r="D38" s="15" t="s">
        <v>94</v>
      </c>
      <c r="E38" s="2">
        <v>10</v>
      </c>
      <c r="F38" s="13" t="s">
        <v>2</v>
      </c>
      <c r="G38" s="2"/>
      <c r="H38" s="2">
        <f t="shared" si="0"/>
        <v>0</v>
      </c>
      <c r="I38" s="2">
        <v>35.549999999999997</v>
      </c>
      <c r="J38" s="2">
        <f t="shared" si="1"/>
        <v>355.5</v>
      </c>
      <c r="K38" s="2">
        <f t="shared" si="2"/>
        <v>355.5</v>
      </c>
    </row>
    <row r="39" spans="1:11" ht="30" x14ac:dyDescent="0.2">
      <c r="A39" s="13" t="s">
        <v>104</v>
      </c>
      <c r="B39" s="13" t="s">
        <v>25</v>
      </c>
      <c r="C39" s="13" t="s">
        <v>95</v>
      </c>
      <c r="D39" s="15" t="s">
        <v>99</v>
      </c>
      <c r="E39" s="2">
        <v>10</v>
      </c>
      <c r="F39" s="13" t="s">
        <v>2</v>
      </c>
      <c r="G39" s="2"/>
      <c r="H39" s="2">
        <f t="shared" si="0"/>
        <v>0</v>
      </c>
      <c r="I39" s="2">
        <v>76.17</v>
      </c>
      <c r="J39" s="2">
        <f t="shared" si="1"/>
        <v>761.7</v>
      </c>
      <c r="K39" s="2">
        <f t="shared" si="2"/>
        <v>761.7</v>
      </c>
    </row>
    <row r="40" spans="1:11" ht="30" x14ac:dyDescent="0.2">
      <c r="A40" s="13" t="s">
        <v>105</v>
      </c>
      <c r="B40" s="13" t="s">
        <v>32</v>
      </c>
      <c r="C40" s="13" t="s">
        <v>44</v>
      </c>
      <c r="D40" s="15" t="s">
        <v>13</v>
      </c>
      <c r="E40" s="2">
        <v>1</v>
      </c>
      <c r="F40" s="13" t="s">
        <v>45</v>
      </c>
      <c r="G40" s="2">
        <v>1321.46</v>
      </c>
      <c r="H40" s="2">
        <f t="shared" si="0"/>
        <v>1321.46</v>
      </c>
      <c r="I40" s="2">
        <v>880.97</v>
      </c>
      <c r="J40" s="2">
        <f t="shared" si="1"/>
        <v>880.97</v>
      </c>
      <c r="K40" s="2">
        <f t="shared" si="2"/>
        <v>2202.4300000000003</v>
      </c>
    </row>
    <row r="41" spans="1:11" ht="15.75" x14ac:dyDescent="0.2">
      <c r="A41" s="6"/>
      <c r="B41" s="20"/>
      <c r="C41" s="20"/>
      <c r="D41" s="51"/>
      <c r="E41" s="20"/>
      <c r="F41" s="20"/>
      <c r="G41" s="20"/>
      <c r="H41" s="2">
        <f t="shared" si="0"/>
        <v>0</v>
      </c>
      <c r="I41" s="20"/>
      <c r="J41" s="2">
        <f t="shared" si="1"/>
        <v>0</v>
      </c>
      <c r="K41" s="2">
        <f t="shared" si="2"/>
        <v>0</v>
      </c>
    </row>
    <row r="42" spans="1:11" ht="15.75" x14ac:dyDescent="0.2">
      <c r="A42" s="20" t="s">
        <v>108</v>
      </c>
      <c r="B42" s="20"/>
      <c r="C42" s="20"/>
      <c r="D42" s="51" t="s">
        <v>119</v>
      </c>
      <c r="E42" s="20"/>
      <c r="F42" s="20"/>
      <c r="G42" s="20"/>
      <c r="H42" s="2">
        <f t="shared" si="0"/>
        <v>0</v>
      </c>
      <c r="I42" s="20"/>
      <c r="J42" s="2">
        <f t="shared" si="1"/>
        <v>0</v>
      </c>
      <c r="K42" s="2">
        <f t="shared" si="2"/>
        <v>0</v>
      </c>
    </row>
    <row r="43" spans="1:11" ht="45" x14ac:dyDescent="0.2">
      <c r="A43" s="6" t="s">
        <v>120</v>
      </c>
      <c r="B43" s="6" t="s">
        <v>25</v>
      </c>
      <c r="C43" s="6" t="s">
        <v>109</v>
      </c>
      <c r="D43" s="52" t="s">
        <v>110</v>
      </c>
      <c r="E43" s="2">
        <v>56.25</v>
      </c>
      <c r="F43" s="6" t="s">
        <v>5</v>
      </c>
      <c r="G43" s="2">
        <v>38.17</v>
      </c>
      <c r="H43" s="2">
        <f t="shared" si="0"/>
        <v>2147.0625</v>
      </c>
      <c r="I43" s="2">
        <v>0.36</v>
      </c>
      <c r="J43" s="2">
        <f t="shared" si="1"/>
        <v>20.25</v>
      </c>
      <c r="K43" s="2">
        <f t="shared" si="2"/>
        <v>2167.3125</v>
      </c>
    </row>
    <row r="44" spans="1:11" x14ac:dyDescent="0.2">
      <c r="A44" s="6" t="s">
        <v>121</v>
      </c>
      <c r="B44" s="6" t="s">
        <v>25</v>
      </c>
      <c r="C44" s="6" t="s">
        <v>111</v>
      </c>
      <c r="D44" s="52" t="s">
        <v>112</v>
      </c>
      <c r="E44" s="2">
        <v>8.44</v>
      </c>
      <c r="F44" s="6" t="s">
        <v>10</v>
      </c>
      <c r="G44" s="2">
        <v>314.82</v>
      </c>
      <c r="H44" s="2">
        <f t="shared" si="0"/>
        <v>2657.0807999999997</v>
      </c>
      <c r="I44" s="2">
        <v>3.53</v>
      </c>
      <c r="J44" s="2">
        <f t="shared" si="1"/>
        <v>29.793199999999995</v>
      </c>
      <c r="K44" s="2">
        <f t="shared" si="2"/>
        <v>2686.8739999999998</v>
      </c>
    </row>
    <row r="45" spans="1:11" x14ac:dyDescent="0.2">
      <c r="A45" s="6" t="s">
        <v>122</v>
      </c>
      <c r="B45" s="6" t="s">
        <v>25</v>
      </c>
      <c r="C45" s="6" t="s">
        <v>113</v>
      </c>
      <c r="D45" s="52" t="s">
        <v>114</v>
      </c>
      <c r="E45" s="2">
        <v>14.06</v>
      </c>
      <c r="F45" s="6" t="s">
        <v>10</v>
      </c>
      <c r="G45" s="2">
        <v>616.86</v>
      </c>
      <c r="H45" s="2">
        <f t="shared" si="0"/>
        <v>8673.0516000000007</v>
      </c>
      <c r="I45" s="2"/>
      <c r="J45" s="2">
        <f t="shared" si="1"/>
        <v>0</v>
      </c>
      <c r="K45" s="2">
        <f t="shared" si="2"/>
        <v>8673.0516000000007</v>
      </c>
    </row>
    <row r="46" spans="1:11" ht="30" x14ac:dyDescent="0.2">
      <c r="A46" s="6" t="s">
        <v>123</v>
      </c>
      <c r="B46" s="6" t="s">
        <v>25</v>
      </c>
      <c r="C46" s="6" t="s">
        <v>115</v>
      </c>
      <c r="D46" s="52" t="s">
        <v>116</v>
      </c>
      <c r="E46" s="2">
        <v>14.06</v>
      </c>
      <c r="F46" s="6" t="s">
        <v>10</v>
      </c>
      <c r="G46" s="2"/>
      <c r="H46" s="2">
        <f t="shared" si="0"/>
        <v>0</v>
      </c>
      <c r="I46" s="2">
        <v>193.14</v>
      </c>
      <c r="J46" s="2">
        <f t="shared" si="1"/>
        <v>2715.5484000000001</v>
      </c>
      <c r="K46" s="2">
        <f t="shared" si="2"/>
        <v>2715.5484000000001</v>
      </c>
    </row>
    <row r="47" spans="1:11" x14ac:dyDescent="0.2">
      <c r="A47" s="6" t="s">
        <v>124</v>
      </c>
      <c r="B47" s="6" t="s">
        <v>25</v>
      </c>
      <c r="C47" s="6" t="s">
        <v>117</v>
      </c>
      <c r="D47" s="52" t="s">
        <v>118</v>
      </c>
      <c r="E47" s="2">
        <v>247.5</v>
      </c>
      <c r="F47" s="6" t="s">
        <v>125</v>
      </c>
      <c r="G47" s="2">
        <v>12.12</v>
      </c>
      <c r="H47" s="2">
        <f t="shared" si="0"/>
        <v>2999.7</v>
      </c>
      <c r="I47" s="2">
        <v>1.48</v>
      </c>
      <c r="J47" s="2">
        <f t="shared" si="1"/>
        <v>366.3</v>
      </c>
      <c r="K47" s="2">
        <f t="shared" si="2"/>
        <v>3366</v>
      </c>
    </row>
    <row r="48" spans="1:11" ht="15.75" x14ac:dyDescent="0.2">
      <c r="A48" s="20"/>
      <c r="B48" s="20"/>
      <c r="C48" s="20"/>
      <c r="D48" s="51"/>
      <c r="E48" s="20"/>
      <c r="F48" s="20"/>
      <c r="G48" s="20"/>
      <c r="H48" s="20"/>
      <c r="I48" s="20"/>
      <c r="J48" s="2">
        <f t="shared" ref="J48" si="3">I48*E48</f>
        <v>0</v>
      </c>
      <c r="K48" s="17"/>
    </row>
    <row r="49" spans="1:13" ht="15.75" x14ac:dyDescent="0.2">
      <c r="A49" s="65" t="s">
        <v>54</v>
      </c>
      <c r="B49" s="65"/>
      <c r="C49" s="65"/>
      <c r="D49" s="65"/>
      <c r="E49" s="65"/>
      <c r="F49" s="65"/>
      <c r="G49" s="65"/>
      <c r="H49" s="53">
        <f>SUM(H9:H47)</f>
        <v>893094.26699999988</v>
      </c>
      <c r="I49" s="57"/>
      <c r="J49" s="58"/>
      <c r="K49" s="59"/>
    </row>
    <row r="50" spans="1:13" ht="15.75" x14ac:dyDescent="0.2">
      <c r="A50" s="65" t="s">
        <v>141</v>
      </c>
      <c r="B50" s="65"/>
      <c r="C50" s="65"/>
      <c r="D50" s="65"/>
      <c r="E50" s="65"/>
      <c r="F50" s="65"/>
      <c r="G50" s="65"/>
      <c r="H50" s="65"/>
      <c r="I50" s="65"/>
      <c r="J50" s="53">
        <f>SUM(J9:J47)</f>
        <v>420181.70569999999</v>
      </c>
      <c r="K50" s="17"/>
    </row>
    <row r="51" spans="1:13" ht="15.75" x14ac:dyDescent="0.2">
      <c r="A51" s="65" t="s">
        <v>139</v>
      </c>
      <c r="B51" s="65"/>
      <c r="C51" s="65"/>
      <c r="D51" s="65"/>
      <c r="E51" s="65"/>
      <c r="F51" s="65"/>
      <c r="G51" s="65"/>
      <c r="H51" s="65"/>
      <c r="I51" s="65"/>
      <c r="J51" s="65"/>
      <c r="K51" s="53">
        <f>SUM(K9:K47)</f>
        <v>1313275.9726999998</v>
      </c>
      <c r="M51" s="9" t="s">
        <v>140</v>
      </c>
    </row>
    <row r="52" spans="1:13" ht="15.75" x14ac:dyDescent="0.2">
      <c r="A52" s="23"/>
      <c r="B52" s="23"/>
      <c r="C52" s="23"/>
      <c r="D52" s="50"/>
      <c r="E52" s="23"/>
      <c r="F52" s="23"/>
      <c r="G52" s="23"/>
      <c r="H52" s="23"/>
      <c r="I52" s="23"/>
      <c r="J52" s="23"/>
      <c r="K52" s="22"/>
    </row>
    <row r="53" spans="1:13" s="21" customFormat="1" ht="15.75" x14ac:dyDescent="0.2">
      <c r="A53" s="64" t="s">
        <v>137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1:13" s="21" customFormat="1" ht="15.75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</row>
    <row r="55" spans="1:13" s="21" customFormat="1" ht="15.75" x14ac:dyDescent="0.2">
      <c r="A55" s="64" t="s">
        <v>128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</row>
    <row r="56" spans="1:13" s="21" customFormat="1" ht="15.75" x14ac:dyDescent="0.2">
      <c r="A56" s="64" t="s">
        <v>136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1:13" s="21" customFormat="1" ht="15.75" x14ac:dyDescent="0.2">
      <c r="A57" s="64" t="s">
        <v>129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</row>
  </sheetData>
  <mergeCells count="14">
    <mergeCell ref="A53:K53"/>
    <mergeCell ref="A55:K55"/>
    <mergeCell ref="A56:K56"/>
    <mergeCell ref="A57:K57"/>
    <mergeCell ref="A49:G49"/>
    <mergeCell ref="A50:I50"/>
    <mergeCell ref="A51:J51"/>
    <mergeCell ref="A3:K3"/>
    <mergeCell ref="A1:K1"/>
    <mergeCell ref="A2:K2"/>
    <mergeCell ref="I49:K49"/>
    <mergeCell ref="A4:K4"/>
    <mergeCell ref="A5:I5"/>
    <mergeCell ref="A6:K6"/>
  </mergeCells>
  <phoneticPr fontId="0" type="noConversion"/>
  <printOptions horizontalCentered="1"/>
  <pageMargins left="0.98425196850393704" right="0.19685039370078741" top="0.39370078740157483" bottom="0.78740157480314965" header="0.19685039370078741" footer="0.31496062992125984"/>
  <pageSetup paperSize="9" scale="50" fitToHeight="0" orientation="portrait" useFirstPageNumber="1" r:id="rId1"/>
  <headerFooter alignWithMargins="0"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"/>
  <sheetViews>
    <sheetView workbookViewId="0">
      <selection activeCell="M22" sqref="M22"/>
    </sheetView>
  </sheetViews>
  <sheetFormatPr defaultRowHeight="15" x14ac:dyDescent="0.2"/>
  <cols>
    <col min="1" max="1" width="9.140625" style="47"/>
    <col min="2" max="2" width="47.28515625" style="16" bestFit="1" customWidth="1"/>
    <col min="3" max="3" width="10.85546875" style="47" bestFit="1" customWidth="1"/>
    <col min="4" max="10" width="9.140625" style="16"/>
    <col min="11" max="11" width="19.85546875" style="47" bestFit="1" customWidth="1"/>
    <col min="12" max="16384" width="9.140625" style="16"/>
  </cols>
  <sheetData>
    <row r="1" spans="1:11" ht="15.75" x14ac:dyDescent="0.25">
      <c r="A1" s="55" t="s">
        <v>7</v>
      </c>
      <c r="B1" s="55"/>
      <c r="C1" s="55"/>
      <c r="D1" s="56"/>
      <c r="E1" s="56"/>
      <c r="F1" s="56"/>
      <c r="G1" s="56"/>
      <c r="H1" s="56"/>
      <c r="I1" s="56"/>
      <c r="J1" s="56"/>
      <c r="K1" s="56"/>
    </row>
    <row r="2" spans="1:11" ht="15.75" x14ac:dyDescent="0.25">
      <c r="A2" s="55" t="s">
        <v>9</v>
      </c>
      <c r="B2" s="55"/>
      <c r="C2" s="55"/>
      <c r="D2" s="56"/>
      <c r="E2" s="56"/>
      <c r="F2" s="56"/>
      <c r="G2" s="56"/>
      <c r="H2" s="56"/>
      <c r="I2" s="56"/>
      <c r="J2" s="56"/>
      <c r="K2" s="56"/>
    </row>
    <row r="3" spans="1:11" ht="15.75" customHeight="1" x14ac:dyDescent="0.2">
      <c r="A3" s="54" t="s">
        <v>138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15.75" customHeight="1" x14ac:dyDescent="0.2">
      <c r="A4" s="76" t="s">
        <v>146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5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</row>
    <row r="6" spans="1:11" ht="15.75" x14ac:dyDescent="0.25">
      <c r="A6" s="7"/>
      <c r="B6" s="37"/>
      <c r="C6" s="7"/>
      <c r="D6" s="55" t="s">
        <v>78</v>
      </c>
      <c r="E6" s="55"/>
      <c r="F6" s="55"/>
      <c r="G6" s="66">
        <f>K22</f>
        <v>1313275.9726999998</v>
      </c>
      <c r="H6" s="66"/>
      <c r="I6" s="66"/>
      <c r="J6" s="66"/>
      <c r="K6" s="10"/>
    </row>
    <row r="7" spans="1:11" ht="15.75" x14ac:dyDescent="0.25">
      <c r="A7" s="7"/>
      <c r="B7" s="34"/>
      <c r="C7" s="7" t="s">
        <v>79</v>
      </c>
      <c r="D7" s="34" t="s">
        <v>80</v>
      </c>
      <c r="E7" s="36"/>
      <c r="F7" s="36"/>
      <c r="G7" s="36"/>
      <c r="H7" s="36"/>
      <c r="I7" s="36"/>
      <c r="J7" s="36"/>
      <c r="K7" s="10"/>
    </row>
    <row r="8" spans="1:11" ht="15.75" x14ac:dyDescent="0.25">
      <c r="A8" s="7" t="s">
        <v>0</v>
      </c>
      <c r="B8" s="34" t="s">
        <v>1</v>
      </c>
      <c r="C8" s="7" t="s">
        <v>81</v>
      </c>
      <c r="D8" s="39"/>
      <c r="E8" s="67">
        <v>30</v>
      </c>
      <c r="F8" s="67"/>
      <c r="G8" s="67">
        <v>60</v>
      </c>
      <c r="H8" s="67"/>
      <c r="I8" s="67">
        <v>90</v>
      </c>
      <c r="J8" s="67"/>
      <c r="K8" s="10" t="s">
        <v>4</v>
      </c>
    </row>
    <row r="9" spans="1:11" ht="15.75" x14ac:dyDescent="0.25">
      <c r="A9" s="7"/>
      <c r="B9" s="34"/>
      <c r="C9" s="7" t="s">
        <v>82</v>
      </c>
      <c r="D9" s="38" t="s">
        <v>83</v>
      </c>
      <c r="E9" s="36"/>
      <c r="F9" s="36"/>
      <c r="G9" s="36"/>
      <c r="H9" s="36"/>
      <c r="I9" s="36"/>
      <c r="J9" s="36"/>
      <c r="K9" s="10"/>
    </row>
    <row r="10" spans="1:11" ht="15.75" x14ac:dyDescent="0.25">
      <c r="A10" s="6" t="s">
        <v>84</v>
      </c>
      <c r="B10" s="3" t="str">
        <f>+PLANILHA!D8</f>
        <v>SERVIÇOS PRELIMINARES E CANTEIRO</v>
      </c>
      <c r="C10" s="45">
        <f>+K10/K$22</f>
        <v>7.1364171696004413E-3</v>
      </c>
      <c r="D10" s="34" t="s">
        <v>85</v>
      </c>
      <c r="E10" s="68">
        <v>0.44</v>
      </c>
      <c r="F10" s="68"/>
      <c r="G10" s="69">
        <v>0.28000000000000003</v>
      </c>
      <c r="H10" s="70"/>
      <c r="I10" s="69">
        <v>0.28000000000000003</v>
      </c>
      <c r="J10" s="70"/>
      <c r="K10" s="48">
        <f>SUM(PLANILHA!K9:K12)</f>
        <v>9372.0851999999995</v>
      </c>
    </row>
    <row r="11" spans="1:11" ht="15.75" x14ac:dyDescent="0.25">
      <c r="A11" s="6"/>
      <c r="B11" s="40"/>
      <c r="C11" s="10"/>
      <c r="D11" s="34" t="s">
        <v>86</v>
      </c>
      <c r="E11" s="71">
        <f>E10*$K10</f>
        <v>4123.7174880000002</v>
      </c>
      <c r="F11" s="71"/>
      <c r="G11" s="71">
        <f t="shared" ref="G11" si="0">G10*$K10</f>
        <v>2624.1838560000001</v>
      </c>
      <c r="H11" s="71"/>
      <c r="I11" s="71">
        <f t="shared" ref="I11" si="1">I10*$K10</f>
        <v>2624.1838560000001</v>
      </c>
      <c r="J11" s="71"/>
      <c r="K11" s="48"/>
    </row>
    <row r="12" spans="1:11" ht="45" x14ac:dyDescent="0.25">
      <c r="A12" s="6" t="s">
        <v>87</v>
      </c>
      <c r="B12" s="3" t="str">
        <f>+PLANILHA!D14</f>
        <v>RECUPERAÇÃO DE PAVIMENTO ASFÁLTICO (TAPA BURACOS) C/ MELHORIA DE BASE</v>
      </c>
      <c r="C12" s="45">
        <f>+K12/K$22</f>
        <v>7.9808388624149851E-2</v>
      </c>
      <c r="D12" s="34" t="s">
        <v>85</v>
      </c>
      <c r="E12" s="68">
        <v>0.3</v>
      </c>
      <c r="F12" s="68"/>
      <c r="G12" s="68">
        <v>0.4</v>
      </c>
      <c r="H12" s="68"/>
      <c r="I12" s="68">
        <v>0.3</v>
      </c>
      <c r="J12" s="68"/>
      <c r="K12" s="48">
        <f>SUM(PLANILHA!K15:K25)</f>
        <v>104810.43919999999</v>
      </c>
    </row>
    <row r="13" spans="1:11" ht="15.75" x14ac:dyDescent="0.25">
      <c r="A13" s="6"/>
      <c r="B13" s="40"/>
      <c r="C13" s="10"/>
      <c r="D13" s="34" t="s">
        <v>86</v>
      </c>
      <c r="E13" s="71">
        <f>E12*$K12</f>
        <v>31443.131759999997</v>
      </c>
      <c r="F13" s="71"/>
      <c r="G13" s="71">
        <f t="shared" ref="G13" si="2">G12*$K12</f>
        <v>41924.17568</v>
      </c>
      <c r="H13" s="71"/>
      <c r="I13" s="71">
        <f t="shared" ref="I13" si="3">I12*$K12</f>
        <v>31443.131759999997</v>
      </c>
      <c r="J13" s="71"/>
      <c r="K13" s="48"/>
    </row>
    <row r="14" spans="1:11" ht="15.75" x14ac:dyDescent="0.25">
      <c r="A14" s="41" t="s">
        <v>88</v>
      </c>
      <c r="B14" s="3" t="str">
        <f>+PLANILHA!D27</f>
        <v>RECAPEAMENTO</v>
      </c>
      <c r="C14" s="45">
        <f>+K14/K$22</f>
        <v>0.88939762554143631</v>
      </c>
      <c r="D14" s="34" t="s">
        <v>85</v>
      </c>
      <c r="E14" s="68"/>
      <c r="F14" s="68"/>
      <c r="G14" s="68">
        <v>0.5</v>
      </c>
      <c r="H14" s="68"/>
      <c r="I14" s="68">
        <v>0.5</v>
      </c>
      <c r="J14" s="68"/>
      <c r="K14" s="48">
        <f>SUM(PLANILHA!K28:K33)</f>
        <v>1168024.5318</v>
      </c>
    </row>
    <row r="15" spans="1:11" ht="15.75" x14ac:dyDescent="0.25">
      <c r="A15" s="6"/>
      <c r="B15" s="42"/>
      <c r="C15" s="10"/>
      <c r="D15" s="34" t="s">
        <v>86</v>
      </c>
      <c r="E15" s="71">
        <f>E14*$K14</f>
        <v>0</v>
      </c>
      <c r="F15" s="71"/>
      <c r="G15" s="71">
        <f t="shared" ref="G15" si="4">G14*$K14</f>
        <v>584012.2659</v>
      </c>
      <c r="H15" s="71"/>
      <c r="I15" s="71">
        <f t="shared" ref="I15" si="5">I14*$K14</f>
        <v>584012.2659</v>
      </c>
      <c r="J15" s="71"/>
      <c r="K15" s="48"/>
    </row>
    <row r="16" spans="1:11" ht="15.75" x14ac:dyDescent="0.25">
      <c r="A16" s="6" t="s">
        <v>107</v>
      </c>
      <c r="B16" s="3" t="str">
        <f>+PLANILHA!D35</f>
        <v xml:space="preserve">LEVANTAMENTO DE TAMPÕES DE PVs </v>
      </c>
      <c r="C16" s="45">
        <f>+K16/K$22</f>
        <v>8.7263684391018035E-3</v>
      </c>
      <c r="D16" s="34" t="s">
        <v>85</v>
      </c>
      <c r="E16" s="68">
        <v>0.4</v>
      </c>
      <c r="F16" s="68"/>
      <c r="G16" s="68">
        <v>0.3</v>
      </c>
      <c r="H16" s="68"/>
      <c r="I16" s="68">
        <v>0.3</v>
      </c>
      <c r="J16" s="68"/>
      <c r="K16" s="48">
        <f>SUM(PLANILHA!K36:K40)</f>
        <v>11460.130000000001</v>
      </c>
    </row>
    <row r="17" spans="1:11" ht="15.75" x14ac:dyDescent="0.25">
      <c r="A17" s="6"/>
      <c r="B17" s="42"/>
      <c r="C17" s="10"/>
      <c r="D17" s="34" t="s">
        <v>86</v>
      </c>
      <c r="E17" s="71">
        <f>E16*$K16</f>
        <v>4584.0520000000006</v>
      </c>
      <c r="F17" s="71"/>
      <c r="G17" s="71">
        <f t="shared" ref="G17" si="6">G16*$K16</f>
        <v>3438.0390000000002</v>
      </c>
      <c r="H17" s="71"/>
      <c r="I17" s="71">
        <f t="shared" ref="I17" si="7">I16*$K16</f>
        <v>3438.0390000000002</v>
      </c>
      <c r="J17" s="71"/>
      <c r="K17" s="48"/>
    </row>
    <row r="18" spans="1:11" ht="15.75" x14ac:dyDescent="0.25">
      <c r="A18" s="6" t="s">
        <v>127</v>
      </c>
      <c r="B18" s="3" t="str">
        <f>+PLANILHA!D42</f>
        <v xml:space="preserve">BOLSÃO PONTO DE ÔNIBUS J. BONILHA </v>
      </c>
      <c r="C18" s="45">
        <f>+K18/K$22</f>
        <v>1.493120022571171E-2</v>
      </c>
      <c r="D18" s="34" t="s">
        <v>85</v>
      </c>
      <c r="E18" s="68">
        <v>0.7</v>
      </c>
      <c r="F18" s="68"/>
      <c r="G18" s="68">
        <v>0.3</v>
      </c>
      <c r="H18" s="68"/>
      <c r="I18" s="68"/>
      <c r="J18" s="68"/>
      <c r="K18" s="48">
        <f>SUM(PLANILHA!K43:K47)</f>
        <v>19608.786500000002</v>
      </c>
    </row>
    <row r="19" spans="1:11" ht="15.75" x14ac:dyDescent="0.25">
      <c r="A19" s="6"/>
      <c r="B19" s="42"/>
      <c r="C19" s="10"/>
      <c r="D19" s="34" t="s">
        <v>86</v>
      </c>
      <c r="E19" s="71">
        <f>E18*$K18</f>
        <v>13726.15055</v>
      </c>
      <c r="F19" s="71"/>
      <c r="G19" s="71">
        <f t="shared" ref="G19" si="8">G18*$K18</f>
        <v>5882.6359500000008</v>
      </c>
      <c r="H19" s="71"/>
      <c r="I19" s="71">
        <f t="shared" ref="I19" si="9">I18*$K18</f>
        <v>0</v>
      </c>
      <c r="J19" s="71"/>
      <c r="K19" s="48"/>
    </row>
    <row r="20" spans="1:11" ht="15.75" x14ac:dyDescent="0.25">
      <c r="A20" s="10"/>
      <c r="B20" s="37" t="s">
        <v>89</v>
      </c>
      <c r="C20" s="46"/>
      <c r="D20" s="34"/>
      <c r="E20" s="72">
        <f>ROUND(+E21/$K22,6)</f>
        <v>4.1024999999999999E-2</v>
      </c>
      <c r="F20" s="72"/>
      <c r="G20" s="72">
        <f>ROUND(+G21/$K22,6)</f>
        <v>0.48571799999999998</v>
      </c>
      <c r="H20" s="72"/>
      <c r="I20" s="72">
        <f>ROUND(+I21/$K22,6)</f>
        <v>0.47325699999999998</v>
      </c>
      <c r="J20" s="72"/>
      <c r="K20" s="49"/>
    </row>
    <row r="21" spans="1:11" ht="15.75" x14ac:dyDescent="0.25">
      <c r="A21" s="10"/>
      <c r="B21" s="37" t="s">
        <v>90</v>
      </c>
      <c r="C21" s="46"/>
      <c r="D21" s="34"/>
      <c r="E21" s="73">
        <f>(E11+E13+E15+E17+E19)</f>
        <v>53877.051798</v>
      </c>
      <c r="F21" s="73"/>
      <c r="G21" s="73">
        <f>G11+G13+G15+G17+G19</f>
        <v>637881.30038600008</v>
      </c>
      <c r="H21" s="73"/>
      <c r="I21" s="73">
        <f>I11+I13+I15+I17+I19</f>
        <v>621517.62051599997</v>
      </c>
      <c r="J21" s="73"/>
      <c r="K21" s="44"/>
    </row>
    <row r="22" spans="1:11" ht="15.75" x14ac:dyDescent="0.25">
      <c r="A22" s="10"/>
      <c r="B22" s="37" t="s">
        <v>91</v>
      </c>
      <c r="C22" s="46">
        <f>SUM(C10:C19)</f>
        <v>1.0000000000000002</v>
      </c>
      <c r="D22" s="34"/>
      <c r="E22" s="72">
        <f>+E20</f>
        <v>4.1024999999999999E-2</v>
      </c>
      <c r="F22" s="72"/>
      <c r="G22" s="72">
        <f>(E22+G20)</f>
        <v>0.52674299999999996</v>
      </c>
      <c r="H22" s="72"/>
      <c r="I22" s="72">
        <f>(G22+I20)</f>
        <v>1</v>
      </c>
      <c r="J22" s="72"/>
      <c r="K22" s="44">
        <f>SUM(K10:K20)</f>
        <v>1313275.9726999998</v>
      </c>
    </row>
    <row r="23" spans="1:11" ht="15.75" x14ac:dyDescent="0.25">
      <c r="A23" s="10"/>
      <c r="B23" s="43"/>
      <c r="C23" s="7"/>
      <c r="D23" s="38"/>
      <c r="E23" s="74">
        <f>+E21</f>
        <v>53877.051798</v>
      </c>
      <c r="F23" s="74"/>
      <c r="G23" s="74">
        <f>G21+E23</f>
        <v>691758.35218400008</v>
      </c>
      <c r="H23" s="74"/>
      <c r="I23" s="74">
        <f>+I21+G23</f>
        <v>1313275.9727</v>
      </c>
      <c r="J23" s="74"/>
      <c r="K23" s="7"/>
    </row>
  </sheetData>
  <mergeCells count="52">
    <mergeCell ref="A1:K1"/>
    <mergeCell ref="A2:K2"/>
    <mergeCell ref="A3:K3"/>
    <mergeCell ref="A5:K5"/>
    <mergeCell ref="A4:K4"/>
    <mergeCell ref="E22:F22"/>
    <mergeCell ref="G22:H22"/>
    <mergeCell ref="E23:F23"/>
    <mergeCell ref="G23:H23"/>
    <mergeCell ref="I23:J23"/>
    <mergeCell ref="I22:J22"/>
    <mergeCell ref="E20:F20"/>
    <mergeCell ref="G20:H20"/>
    <mergeCell ref="I20:J20"/>
    <mergeCell ref="E21:F21"/>
    <mergeCell ref="G21:H21"/>
    <mergeCell ref="I21:J21"/>
    <mergeCell ref="E18:F18"/>
    <mergeCell ref="G18:H18"/>
    <mergeCell ref="I18:J18"/>
    <mergeCell ref="E19:F19"/>
    <mergeCell ref="G19:H19"/>
    <mergeCell ref="I19:J19"/>
    <mergeCell ref="E16:F16"/>
    <mergeCell ref="G16:H16"/>
    <mergeCell ref="I16:J16"/>
    <mergeCell ref="E17:F17"/>
    <mergeCell ref="G17:H17"/>
    <mergeCell ref="I17:J17"/>
    <mergeCell ref="E14:F14"/>
    <mergeCell ref="G14:H14"/>
    <mergeCell ref="I14:J14"/>
    <mergeCell ref="E15:F15"/>
    <mergeCell ref="G15:H15"/>
    <mergeCell ref="I15:J15"/>
    <mergeCell ref="E12:F12"/>
    <mergeCell ref="G12:H12"/>
    <mergeCell ref="I12:J12"/>
    <mergeCell ref="E13:F13"/>
    <mergeCell ref="G13:H13"/>
    <mergeCell ref="I13:J13"/>
    <mergeCell ref="E10:F10"/>
    <mergeCell ref="G10:H10"/>
    <mergeCell ref="I10:J10"/>
    <mergeCell ref="E11:F11"/>
    <mergeCell ref="G11:H11"/>
    <mergeCell ref="I11:J11"/>
    <mergeCell ref="D6:F6"/>
    <mergeCell ref="G6:J6"/>
    <mergeCell ref="E8:F8"/>
    <mergeCell ref="G8:H8"/>
    <mergeCell ref="I8:J8"/>
  </mergeCells>
  <pageMargins left="0.511811024" right="0.511811024" top="0.78740157499999996" bottom="0.78740157499999996" header="0.31496062000000002" footer="0.3149606200000000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</vt:lpstr>
      <vt:lpstr>CRONO FIS-FIN</vt:lpstr>
      <vt:lpstr>'CRONO FIS-FIN'!Area_de_impressao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Ignácio da Silva Júnior</dc:creator>
  <cp:lastModifiedBy>Milton Toniello Novaes Coelho</cp:lastModifiedBy>
  <cp:revision>2</cp:revision>
  <cp:lastPrinted>2024-07-05T20:26:57Z</cp:lastPrinted>
  <dcterms:created xsi:type="dcterms:W3CDTF">2003-12-22T11:35:23Z</dcterms:created>
  <dcterms:modified xsi:type="dcterms:W3CDTF">2024-07-17T15:04:42Z</dcterms:modified>
</cp:coreProperties>
</file>